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0" windowWidth="24765" windowHeight="11730"/>
  </bookViews>
  <sheets>
    <sheet name="Пр.1.1 - ан.рын+РТ+нормир" sheetId="50" r:id="rId1"/>
  </sheets>
  <definedNames>
    <definedName name="_xlnm.Print_Area" localSheetId="0">'Пр.1.1 - ан.рын+РТ+нормир'!$A$1:$Q$13</definedName>
  </definedNames>
  <calcPr calcId="145621" fullPrecision="0"/>
</workbook>
</file>

<file path=xl/calcChain.xml><?xml version="1.0" encoding="utf-8"?>
<calcChain xmlns="http://schemas.openxmlformats.org/spreadsheetml/2006/main">
  <c r="M5" i="50" l="1"/>
  <c r="P5" i="50" s="1"/>
  <c r="Q5" i="50" s="1"/>
  <c r="M6" i="50"/>
  <c r="P6" i="50" s="1"/>
  <c r="Q6" i="50"/>
  <c r="M7" i="50"/>
  <c r="M8" i="50"/>
  <c r="P8" i="50" s="1"/>
  <c r="Q8" i="50" s="1"/>
  <c r="N5" i="50"/>
  <c r="N6" i="50"/>
  <c r="N7" i="50"/>
  <c r="O7" i="50" s="1"/>
  <c r="N8" i="50"/>
  <c r="O8" i="50" s="1"/>
  <c r="P7" i="50"/>
  <c r="Q7" i="50" s="1"/>
  <c r="L5" i="50"/>
  <c r="L6" i="50"/>
  <c r="L7" i="50"/>
  <c r="L8" i="50"/>
  <c r="J5" i="50"/>
  <c r="J6" i="50"/>
  <c r="J7" i="50"/>
  <c r="J8" i="50"/>
  <c r="O6" i="50"/>
  <c r="Q10" i="50" l="1"/>
  <c r="O5" i="50"/>
</calcChain>
</file>

<file path=xl/sharedStrings.xml><?xml version="1.0" encoding="utf-8"?>
<sst xmlns="http://schemas.openxmlformats.org/spreadsheetml/2006/main" count="34" uniqueCount="34">
  <si>
    <t>№ п/п</t>
  </si>
  <si>
    <t>Среднее квадратичное отклонение</t>
  </si>
  <si>
    <t>Определение однородности совокупности значений выявленных цен</t>
  </si>
  <si>
    <t>Наименование товара (работы, услуги)</t>
  </si>
  <si>
    <r>
      <rPr>
        <b/>
        <sz val="12"/>
        <color indexed="8"/>
        <rFont val="Times New Roman"/>
        <family val="1"/>
        <charset val="204"/>
      </rPr>
      <t>n</t>
    </r>
    <r>
      <rPr>
        <b/>
        <sz val="10"/>
        <color indexed="8"/>
        <rFont val="Times New Roman"/>
        <family val="1"/>
        <charset val="204"/>
      </rPr>
      <t xml:space="preserve"> - кол-во значений, используемых в расчете</t>
    </r>
  </si>
  <si>
    <t>&lt;ц&gt; - средн. арифм. величина цены единицы прод-ции, руб.</t>
  </si>
  <si>
    <r>
      <t xml:space="preserve">V - коэф-нт вариации </t>
    </r>
    <r>
      <rPr>
        <i/>
        <sz val="10"/>
        <color indexed="10"/>
        <rFont val="Times New Roman"/>
        <family val="1"/>
        <charset val="204"/>
      </rPr>
      <t>(не должен превышать 33%)</t>
    </r>
  </si>
  <si>
    <t>ИЦИ №1</t>
  </si>
  <si>
    <t>ИЦИ №2</t>
  </si>
  <si>
    <t>ИЦИ №3</t>
  </si>
  <si>
    <t>ИЦИ №4</t>
  </si>
  <si>
    <t>ИЦИ №5</t>
  </si>
  <si>
    <t>11 = кол-во ИЦИ</t>
  </si>
  <si>
    <t>Цена единицы продукции, принятая для расчета НМЦК</t>
  </si>
  <si>
    <t>12а</t>
  </si>
  <si>
    <t>15=12а*10</t>
  </si>
  <si>
    <t>Номер источника ценовой информации (ИЦИ №i)* и цена единицы товара, работы, услуги, представленная i-тым ИЦИ (Цi), руб.</t>
  </si>
  <si>
    <t>12=            /n</t>
  </si>
  <si>
    <r>
      <t xml:space="preserve">    **Реестр товаров содержит информацию </t>
    </r>
    <r>
      <rPr>
        <sz val="11"/>
        <color indexed="8"/>
        <rFont val="Times New Roman"/>
        <family val="1"/>
        <charset val="204"/>
      </rPr>
      <t>в соответствии с распоряжением Комитета по государственному заказу СПб (КГЗ) от 24.08.2016 №160-р.  Раскрытие информации об источниках формирования средних цен из Реестра товаров будет осуществляться КГЗ при осуществлении контрольными органами контрольных мероприятий в отношении заказчика.</t>
    </r>
  </si>
  <si>
    <t xml:space="preserve">     * В соответствии с п. 2.1. приказа Минэкономразвития России от 02.10.2013 N 567 «Об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в обосновании НМЦК, которое подлежит размещению в открытом доступе в сети "Интернет", не указываются наименования поставщиков (подрядчиков, исполнителей), представивших соответствующую информацию.</t>
  </si>
  <si>
    <t xml:space="preserve">                                                                                                           предельная цена единицы товара, работы, услуги, установленная в рамках нормирования в сфере закупок***</t>
  </si>
  <si>
    <t>8а</t>
  </si>
  <si>
    <t>8б</t>
  </si>
  <si>
    <t xml:space="preserve">НМЦК, руб. </t>
  </si>
  <si>
    <t>Начальная (максимальная) цена контракта (НМЦК)</t>
  </si>
  <si>
    <t xml:space="preserve">     *** Предельная цена закупаемой продукции установлена в рамках нормирования в сфере закупок в соответствии с распоряжением администрации Фрунзенского района Санкт-Петербурга об утверждении требований к закупаемым администрацией Фрунзенского района Санкт-Петербурга, подведомственными ей государственными казенными учреждениями и государственными бюджетными учреждениями отдельным видам товаров, работ, услуг (в том числе предельных цен товаров, работ, услуг) в актуальной редакции.</t>
  </si>
  <si>
    <t>9=3+4+5+6+7+8а</t>
  </si>
  <si>
    <r>
      <t xml:space="preserve">Средняя цена из Реестра товаров**, включая НДС, руб. </t>
    </r>
    <r>
      <rPr>
        <sz val="10"/>
        <rFont val="Times New Roman"/>
        <family val="1"/>
        <charset val="204"/>
      </rPr>
      <t xml:space="preserve">на </t>
    </r>
    <r>
      <rPr>
        <sz val="10"/>
        <color indexed="10"/>
        <rFont val="Times New Roman"/>
        <family val="1"/>
        <charset val="204"/>
      </rPr>
      <t>_._.20__</t>
    </r>
  </si>
  <si>
    <t>v - кол-во (объем) закупаемого товара (работы, услуги), дето-дни</t>
  </si>
  <si>
    <r>
      <t>Учащиеся, получающие льготное питание, включающее</t>
    </r>
    <r>
      <rPr>
        <b/>
        <sz val="10"/>
        <rFont val="Times New Roman"/>
        <family val="1"/>
        <charset val="204"/>
      </rPr>
      <t xml:space="preserve"> завтрак и обед</t>
    </r>
    <r>
      <rPr>
        <sz val="10"/>
        <rFont val="Times New Roman"/>
        <family val="1"/>
        <charset val="204"/>
      </rPr>
      <t xml:space="preserve"> для школьников 1-4 классов школ с компенсацией 100% стоимости питания</t>
    </r>
  </si>
  <si>
    <r>
      <t xml:space="preserve">Обучающиеся общеобразовательных учреждений и профессиональных образовательных учреждений, находящиеся в трудной жизненной ситуации, получающие питание включающее </t>
    </r>
    <r>
      <rPr>
        <b/>
        <sz val="10"/>
        <rFont val="Times New Roman"/>
        <family val="1"/>
        <charset val="204"/>
      </rPr>
      <t>завтрак и(или) обед</t>
    </r>
    <r>
      <rPr>
        <sz val="10"/>
        <rFont val="Times New Roman"/>
        <family val="1"/>
        <charset val="204"/>
      </rPr>
      <t>, с компенсацией за счет средств бюджета Санкт-Петербурга 100% его стоимости.</t>
    </r>
  </si>
  <si>
    <r>
      <t xml:space="preserve">Учащиеся, получающие льготное питание, включающее </t>
    </r>
    <r>
      <rPr>
        <b/>
        <sz val="10"/>
        <rFont val="Times New Roman"/>
        <family val="1"/>
        <charset val="204"/>
      </rPr>
      <t>завтрак</t>
    </r>
    <r>
      <rPr>
        <sz val="10"/>
        <rFont val="Times New Roman"/>
        <family val="1"/>
        <charset val="204"/>
      </rPr>
      <t xml:space="preserve"> для школьников 1-4 классов школ с компенсацией 100% стоимости питания</t>
    </r>
  </si>
  <si>
    <r>
      <t xml:space="preserve">Учащиеся, получающие льготное питание, включающее  </t>
    </r>
    <r>
      <rPr>
        <b/>
        <sz val="10"/>
        <rFont val="Times New Roman"/>
        <family val="1"/>
        <charset val="204"/>
      </rPr>
      <t>обед</t>
    </r>
    <r>
      <rPr>
        <sz val="10"/>
        <rFont val="Times New Roman"/>
        <family val="1"/>
        <charset val="204"/>
      </rPr>
      <t xml:space="preserve"> для школьников 5-11 классов школ с компенсацией 100% стоимости питания</t>
    </r>
  </si>
  <si>
    <t>Обоснование и расчет начальной (максимальной) цены Контракта на оказание услуг по организации питания (социального питания) в 
ГБОУ школа № 292 Фрунзенского района Санкт-Петербурга в период с 01.10.2020г. по 24.10.2020г.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</si>
</sst>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%"/>
  </numFmts>
  <fonts count="23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164" fontId="9" fillId="0" borderId="0" applyFont="0" applyFill="0" applyBorder="0" applyAlignment="0" applyProtection="0"/>
  </cellStyleXfs>
  <cellXfs count="56">
    <xf numFmtId="0" fontId="0" fillId="0" borderId="0" xfId="0"/>
    <xf numFmtId="4" fontId="10" fillId="2" borderId="1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top" wrapText="1"/>
    </xf>
    <xf numFmtId="10" fontId="0" fillId="0" borderId="0" xfId="0" applyNumberFormat="1" applyAlignment="1">
      <alignment vertical="top"/>
    </xf>
    <xf numFmtId="0" fontId="0" fillId="0" borderId="0" xfId="0" applyAlignment="1">
      <alignment vertical="top"/>
    </xf>
    <xf numFmtId="1" fontId="12" fillId="2" borderId="1" xfId="0" applyNumberFormat="1" applyFont="1" applyFill="1" applyBorder="1" applyAlignment="1">
      <alignment horizontal="center" vertical="top" wrapText="1"/>
    </xf>
    <xf numFmtId="1" fontId="13" fillId="3" borderId="1" xfId="0" applyNumberFormat="1" applyFont="1" applyFill="1" applyBorder="1" applyAlignment="1">
      <alignment horizontal="center" vertical="top" wrapText="1"/>
    </xf>
    <xf numFmtId="4" fontId="13" fillId="3" borderId="1" xfId="0" applyNumberFormat="1" applyFont="1" applyFill="1" applyBorder="1" applyAlignment="1">
      <alignment horizontal="center" vertical="top" wrapText="1"/>
    </xf>
    <xf numFmtId="4" fontId="14" fillId="3" borderId="1" xfId="0" applyNumberFormat="1" applyFont="1" applyFill="1" applyBorder="1" applyAlignment="1">
      <alignment horizontal="center" vertical="top" wrapText="1"/>
    </xf>
    <xf numFmtId="1" fontId="0" fillId="0" borderId="0" xfId="0" applyNumberFormat="1" applyAlignment="1">
      <alignment vertical="top"/>
    </xf>
    <xf numFmtId="10" fontId="15" fillId="0" borderId="0" xfId="0" applyNumberFormat="1" applyFont="1" applyAlignment="1">
      <alignment vertical="top"/>
    </xf>
    <xf numFmtId="4" fontId="16" fillId="2" borderId="1" xfId="0" applyNumberFormat="1" applyFont="1" applyFill="1" applyBorder="1" applyAlignment="1">
      <alignment horizontal="center" vertical="top" wrapText="1"/>
    </xf>
    <xf numFmtId="4" fontId="17" fillId="3" borderId="1" xfId="0" applyNumberFormat="1" applyFont="1" applyFill="1" applyBorder="1" applyAlignment="1">
      <alignment horizontal="center" vertical="top" wrapText="1"/>
    </xf>
    <xf numFmtId="165" fontId="14" fillId="3" borderId="1" xfId="0" applyNumberFormat="1" applyFont="1" applyFill="1" applyBorder="1" applyAlignment="1">
      <alignment horizontal="center" vertical="top" wrapText="1"/>
    </xf>
    <xf numFmtId="10" fontId="0" fillId="0" borderId="0" xfId="0" applyNumberFormat="1" applyAlignment="1">
      <alignment vertical="center"/>
    </xf>
    <xf numFmtId="10" fontId="15" fillId="0" borderId="0" xfId="0" applyNumberFormat="1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10" fontId="15" fillId="0" borderId="0" xfId="0" applyNumberFormat="1" applyFon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6" fillId="0" borderId="1" xfId="1" applyFont="1" applyBorder="1" applyAlignment="1">
      <alignment horizontal="justify" vertical="center" wrapText="1"/>
    </xf>
    <xf numFmtId="164" fontId="18" fillId="0" borderId="1" xfId="2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165" fontId="16" fillId="4" borderId="1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1" fontId="20" fillId="0" borderId="8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wrapText="1"/>
    </xf>
    <xf numFmtId="0" fontId="21" fillId="2" borderId="6" xfId="0" applyFont="1" applyFill="1" applyBorder="1" applyAlignment="1">
      <alignment horizont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justify" vertical="top" wrapText="1"/>
    </xf>
    <xf numFmtId="0" fontId="19" fillId="2" borderId="1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Border="1" applyAlignment="1">
      <alignment horizontal="right" vertical="center" wrapText="1"/>
    </xf>
    <xf numFmtId="4" fontId="19" fillId="0" borderId="4" xfId="0" applyNumberFormat="1" applyFont="1" applyBorder="1" applyAlignment="1">
      <alignment horizontal="right" vertical="center" wrapText="1"/>
    </xf>
    <xf numFmtId="4" fontId="19" fillId="0" borderId="5" xfId="0" applyNumberFormat="1" applyFont="1" applyBorder="1" applyAlignment="1">
      <alignment horizontal="right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strike/>
      </font>
      <fill>
        <patternFill>
          <bgColor theme="5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219075</xdr:colOff>
      <xdr:row>0</xdr:row>
      <xdr:rowOff>0</xdr:rowOff>
    </xdr:from>
    <xdr:to>
      <xdr:col>14</xdr:col>
      <xdr:colOff>485775</xdr:colOff>
      <xdr:row>0</xdr:row>
      <xdr:rowOff>0</xdr:rowOff>
    </xdr:to>
    <xdr:pic>
      <xdr:nvPicPr>
        <xdr:cNvPr id="95794" name="Рисунок 1" descr="C:\Temp\KClipboardExport\l41eo45a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68182" t="17999" b="24001"/>
        <a:stretch>
          <a:fillRect/>
        </a:stretch>
      </xdr:blipFill>
      <xdr:spPr bwMode="auto">
        <a:xfrm>
          <a:off x="10925175" y="0"/>
          <a:ext cx="266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114300</xdr:colOff>
      <xdr:row>2</xdr:row>
      <xdr:rowOff>295275</xdr:rowOff>
    </xdr:from>
    <xdr:to>
      <xdr:col>9</xdr:col>
      <xdr:colOff>561975</xdr:colOff>
      <xdr:row>2</xdr:row>
      <xdr:rowOff>295275</xdr:rowOff>
    </xdr:to>
    <xdr:pic>
      <xdr:nvPicPr>
        <xdr:cNvPr id="95795" name="Рисунок 1" descr="C:\Temp\KClipboardExport\l41eo45a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68182" t="17999" b="24001"/>
        <a:stretch>
          <a:fillRect/>
        </a:stretch>
      </xdr:blipFill>
      <xdr:spPr bwMode="auto">
        <a:xfrm>
          <a:off x="7134225" y="114300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28575</xdr:colOff>
      <xdr:row>2</xdr:row>
      <xdr:rowOff>419100</xdr:rowOff>
    </xdr:from>
    <xdr:to>
      <xdr:col>13</xdr:col>
      <xdr:colOff>590550</xdr:colOff>
      <xdr:row>2</xdr:row>
      <xdr:rowOff>419100</xdr:rowOff>
    </xdr:to>
    <xdr:pic>
      <xdr:nvPicPr>
        <xdr:cNvPr id="95796" name="Picture 21" descr="C:\Temp\KClipboardExport\sssqsznq.gif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791700" y="1266825"/>
          <a:ext cx="5619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66675</xdr:colOff>
      <xdr:row>2</xdr:row>
      <xdr:rowOff>638175</xdr:rowOff>
    </xdr:from>
    <xdr:to>
      <xdr:col>14</xdr:col>
      <xdr:colOff>704850</xdr:colOff>
      <xdr:row>2</xdr:row>
      <xdr:rowOff>638175</xdr:rowOff>
    </xdr:to>
    <xdr:pic>
      <xdr:nvPicPr>
        <xdr:cNvPr id="95797" name="Picture 19" descr="C:\Temp\KClipboardExport\8c4wnzhy.gif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772775" y="148590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219075</xdr:colOff>
      <xdr:row>3</xdr:row>
      <xdr:rowOff>228600</xdr:rowOff>
    </xdr:from>
    <xdr:to>
      <xdr:col>12</xdr:col>
      <xdr:colOff>485775</xdr:colOff>
      <xdr:row>3</xdr:row>
      <xdr:rowOff>228600</xdr:rowOff>
    </xdr:to>
    <xdr:pic>
      <xdr:nvPicPr>
        <xdr:cNvPr id="95798" name="Рисунок 1" descr="C:\Temp\KClipboardExport\l41eo45a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68182" t="17999" b="24001"/>
        <a:stretch>
          <a:fillRect/>
        </a:stretch>
      </xdr:blipFill>
      <xdr:spPr bwMode="auto">
        <a:xfrm>
          <a:off x="9210675" y="2209800"/>
          <a:ext cx="266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219075</xdr:colOff>
      <xdr:row>3</xdr:row>
      <xdr:rowOff>228600</xdr:rowOff>
    </xdr:from>
    <xdr:to>
      <xdr:col>12</xdr:col>
      <xdr:colOff>485775</xdr:colOff>
      <xdr:row>3</xdr:row>
      <xdr:rowOff>228600</xdr:rowOff>
    </xdr:to>
    <xdr:pic>
      <xdr:nvPicPr>
        <xdr:cNvPr id="95799" name="Рисунок 1" descr="C:\Temp\KClipboardExport\l41eo45a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68182" t="17999" b="24001"/>
        <a:stretch>
          <a:fillRect/>
        </a:stretch>
      </xdr:blipFill>
      <xdr:spPr bwMode="auto">
        <a:xfrm>
          <a:off x="9210675" y="2209800"/>
          <a:ext cx="266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85725</xdr:colOff>
      <xdr:row>2</xdr:row>
      <xdr:rowOff>285750</xdr:rowOff>
    </xdr:from>
    <xdr:to>
      <xdr:col>9</xdr:col>
      <xdr:colOff>609600</xdr:colOff>
      <xdr:row>2</xdr:row>
      <xdr:rowOff>609600</xdr:rowOff>
    </xdr:to>
    <xdr:pic>
      <xdr:nvPicPr>
        <xdr:cNvPr id="95800" name="Рисунок 1" descr="C:\Temp\KClipboardExport\l41eo45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8182" t="17999" b="24001"/>
        <a:stretch>
          <a:fillRect/>
        </a:stretch>
      </xdr:blipFill>
      <xdr:spPr bwMode="auto">
        <a:xfrm>
          <a:off x="7105650" y="1133475"/>
          <a:ext cx="5238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19050</xdr:colOff>
      <xdr:row>2</xdr:row>
      <xdr:rowOff>600075</xdr:rowOff>
    </xdr:from>
    <xdr:to>
      <xdr:col>13</xdr:col>
      <xdr:colOff>857250</xdr:colOff>
      <xdr:row>2</xdr:row>
      <xdr:rowOff>962025</xdr:rowOff>
    </xdr:to>
    <xdr:pic>
      <xdr:nvPicPr>
        <xdr:cNvPr id="95801" name="Picture 21" descr="C:\Temp\KClipboardExport\sssqsznq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782175" y="1447800"/>
          <a:ext cx="838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57150</xdr:colOff>
      <xdr:row>2</xdr:row>
      <xdr:rowOff>828675</xdr:rowOff>
    </xdr:from>
    <xdr:to>
      <xdr:col>14</xdr:col>
      <xdr:colOff>695325</xdr:colOff>
      <xdr:row>2</xdr:row>
      <xdr:rowOff>1095375</xdr:rowOff>
    </xdr:to>
    <xdr:pic>
      <xdr:nvPicPr>
        <xdr:cNvPr id="95802" name="Picture 19" descr="C:\Temp\KClipboardExport\8c4wnzhy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763250" y="1676400"/>
          <a:ext cx="638175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304800</xdr:colOff>
      <xdr:row>3</xdr:row>
      <xdr:rowOff>9525</xdr:rowOff>
    </xdr:from>
    <xdr:to>
      <xdr:col>12</xdr:col>
      <xdr:colOff>571500</xdr:colOff>
      <xdr:row>3</xdr:row>
      <xdr:rowOff>209550</xdr:rowOff>
    </xdr:to>
    <xdr:pic>
      <xdr:nvPicPr>
        <xdr:cNvPr id="95803" name="Рисунок 1" descr="C:\Temp\KClipboardExport\l41eo45a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8182" t="17999" b="24001"/>
        <a:stretch>
          <a:fillRect/>
        </a:stretch>
      </xdr:blipFill>
      <xdr:spPr bwMode="auto">
        <a:xfrm>
          <a:off x="9296400" y="1990725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1009650</xdr:colOff>
      <xdr:row>1</xdr:row>
      <xdr:rowOff>28575</xdr:rowOff>
    </xdr:from>
    <xdr:to>
      <xdr:col>9</xdr:col>
      <xdr:colOff>9525</xdr:colOff>
      <xdr:row>1</xdr:row>
      <xdr:rowOff>190500</xdr:rowOff>
    </xdr:to>
    <xdr:pic>
      <xdr:nvPicPr>
        <xdr:cNvPr id="95804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7019925" y="342900"/>
          <a:ext cx="95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96328</xdr:colOff>
      <xdr:row>0</xdr:row>
      <xdr:rowOff>472297</xdr:rowOff>
    </xdr:from>
    <xdr:to>
      <xdr:col>8</xdr:col>
      <xdr:colOff>544003</xdr:colOff>
      <xdr:row>1</xdr:row>
      <xdr:rowOff>303184</xdr:rowOff>
    </xdr:to>
    <xdr:pic>
      <xdr:nvPicPr>
        <xdr:cNvPr id="95805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6422366" y="472297"/>
          <a:ext cx="447675" cy="3430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13"/>
  <sheetViews>
    <sheetView tabSelected="1" zoomScale="106" zoomScaleNormal="106" workbookViewId="0">
      <selection activeCell="U3" sqref="U3"/>
    </sheetView>
  </sheetViews>
  <sheetFormatPr defaultRowHeight="15" x14ac:dyDescent="0.25"/>
  <cols>
    <col min="1" max="1" width="3.5703125" style="13" customWidth="1"/>
    <col min="2" max="2" width="40.42578125" style="8" customWidth="1"/>
    <col min="3" max="3" width="8.42578125" style="8" customWidth="1"/>
    <col min="4" max="4" width="8.5703125" style="8" customWidth="1"/>
    <col min="5" max="6" width="8.28515625" style="8" customWidth="1"/>
    <col min="7" max="8" width="8.5703125" style="8" customWidth="1"/>
    <col min="9" max="9" width="10.5703125" style="8" customWidth="1"/>
    <col min="10" max="10" width="9.28515625" style="8" customWidth="1"/>
    <col min="11" max="11" width="10.42578125" style="8" customWidth="1"/>
    <col min="12" max="12" width="9.85546875" style="8" customWidth="1"/>
    <col min="13" max="13" width="11.5703125" style="8" customWidth="1"/>
    <col min="14" max="14" width="14.140625" style="8" customWidth="1"/>
    <col min="15" max="16" width="10.85546875" style="8" customWidth="1"/>
    <col min="17" max="17" width="17.5703125" style="8" customWidth="1"/>
    <col min="18" max="18" width="1.42578125" style="7" customWidth="1"/>
    <col min="19" max="16384" width="9.140625" style="8"/>
  </cols>
  <sheetData>
    <row r="1" spans="1:18" ht="40.5" customHeight="1" x14ac:dyDescent="0.25">
      <c r="A1" s="33" t="s">
        <v>33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8" s="22" customFormat="1" ht="42" customHeight="1" x14ac:dyDescent="0.25">
      <c r="A2" s="34" t="s">
        <v>0</v>
      </c>
      <c r="B2" s="36" t="s">
        <v>3</v>
      </c>
      <c r="C2" s="38" t="s">
        <v>16</v>
      </c>
      <c r="D2" s="39"/>
      <c r="E2" s="39"/>
      <c r="F2" s="39"/>
      <c r="G2" s="40"/>
      <c r="H2" s="36" t="s">
        <v>27</v>
      </c>
      <c r="I2" s="41" t="s">
        <v>20</v>
      </c>
      <c r="J2" s="49"/>
      <c r="K2" s="36" t="s">
        <v>28</v>
      </c>
      <c r="L2" s="36" t="s">
        <v>4</v>
      </c>
      <c r="M2" s="43" t="s">
        <v>2</v>
      </c>
      <c r="N2" s="44"/>
      <c r="O2" s="45"/>
      <c r="P2" s="46" t="s">
        <v>13</v>
      </c>
      <c r="Q2" s="51" t="s">
        <v>23</v>
      </c>
      <c r="R2" s="21"/>
    </row>
    <row r="3" spans="1:18" s="22" customFormat="1" ht="89.25" x14ac:dyDescent="0.25">
      <c r="A3" s="35"/>
      <c r="B3" s="37"/>
      <c r="C3" s="20" t="s">
        <v>7</v>
      </c>
      <c r="D3" s="20" t="s">
        <v>8</v>
      </c>
      <c r="E3" s="20" t="s">
        <v>9</v>
      </c>
      <c r="F3" s="20" t="s">
        <v>10</v>
      </c>
      <c r="G3" s="20" t="s">
        <v>11</v>
      </c>
      <c r="H3" s="50"/>
      <c r="I3" s="42"/>
      <c r="J3" s="49"/>
      <c r="K3" s="50"/>
      <c r="L3" s="50"/>
      <c r="M3" s="2" t="s">
        <v>5</v>
      </c>
      <c r="N3" s="3" t="s">
        <v>1</v>
      </c>
      <c r="O3" s="6" t="s">
        <v>6</v>
      </c>
      <c r="P3" s="47"/>
      <c r="Q3" s="52"/>
      <c r="R3" s="21"/>
    </row>
    <row r="4" spans="1:18" s="18" customFormat="1" ht="27" customHeight="1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 t="s">
        <v>21</v>
      </c>
      <c r="I4" s="4" t="s">
        <v>22</v>
      </c>
      <c r="J4" s="4" t="s">
        <v>26</v>
      </c>
      <c r="K4" s="5">
        <v>10</v>
      </c>
      <c r="L4" s="5" t="s">
        <v>12</v>
      </c>
      <c r="M4" s="5" t="s">
        <v>17</v>
      </c>
      <c r="N4" s="5">
        <v>13</v>
      </c>
      <c r="O4" s="5">
        <v>14</v>
      </c>
      <c r="P4" s="5" t="s">
        <v>14</v>
      </c>
      <c r="Q4" s="4" t="s">
        <v>15</v>
      </c>
      <c r="R4" s="19"/>
    </row>
    <row r="5" spans="1:18" s="7" customFormat="1" ht="51" x14ac:dyDescent="0.25">
      <c r="A5" s="9">
        <v>1</v>
      </c>
      <c r="B5" s="23" t="s">
        <v>29</v>
      </c>
      <c r="C5" s="25">
        <v>165.33</v>
      </c>
      <c r="D5" s="25">
        <v>169.51</v>
      </c>
      <c r="E5" s="25">
        <v>166.17</v>
      </c>
      <c r="F5" s="15"/>
      <c r="G5" s="15"/>
      <c r="H5" s="15"/>
      <c r="I5" s="24">
        <v>167</v>
      </c>
      <c r="J5" s="27">
        <f>C5+D5+E5+F5+G5+H5</f>
        <v>501.01</v>
      </c>
      <c r="K5" s="26">
        <v>915</v>
      </c>
      <c r="L5" s="28">
        <f>COUNT(C5:H5)</f>
        <v>3</v>
      </c>
      <c r="M5" s="29">
        <f>IF(ISERR(AVERAGE(C5:H5)),"",AVERAGE(C5:H5))</f>
        <v>167</v>
      </c>
      <c r="N5" s="29">
        <f>IF(ISERR(STDEV(C5:H5)),"",STDEV(C5:H5))</f>
        <v>2.21</v>
      </c>
      <c r="O5" s="30">
        <f>IF(ISERR(N5/M5),"",N5/M5)</f>
        <v>1.2999999999999999E-2</v>
      </c>
      <c r="P5" s="31">
        <f>MIN(I5,M5)</f>
        <v>167</v>
      </c>
      <c r="Q5" s="32">
        <f>P5*K5</f>
        <v>152805</v>
      </c>
      <c r="R5" s="14"/>
    </row>
    <row r="6" spans="1:18" s="7" customFormat="1" ht="89.25" x14ac:dyDescent="0.25">
      <c r="A6" s="9">
        <v>2</v>
      </c>
      <c r="B6" s="23" t="s">
        <v>30</v>
      </c>
      <c r="C6" s="25">
        <v>165.33</v>
      </c>
      <c r="D6" s="25">
        <v>169.51</v>
      </c>
      <c r="E6" s="25">
        <v>166.17</v>
      </c>
      <c r="F6" s="15"/>
      <c r="G6" s="15"/>
      <c r="H6" s="15"/>
      <c r="I6" s="24">
        <v>167</v>
      </c>
      <c r="J6" s="27">
        <f>C6+D6+E6+F6+G6+H6</f>
        <v>501.01</v>
      </c>
      <c r="K6" s="26">
        <v>15</v>
      </c>
      <c r="L6" s="28">
        <f>COUNT(C6:H6)</f>
        <v>3</v>
      </c>
      <c r="M6" s="29">
        <f>IF(ISERR(AVERAGE(C6:H6)),"",AVERAGE(C6:H6))</f>
        <v>167</v>
      </c>
      <c r="N6" s="29">
        <f>IF(ISERR(STDEV(C6:H6)),"",STDEV(C6:H6))</f>
        <v>2.21</v>
      </c>
      <c r="O6" s="30">
        <f>IF(ISERR(N6/M6),"",N6/M6)</f>
        <v>1.2999999999999999E-2</v>
      </c>
      <c r="P6" s="31">
        <f>MIN(I6,M6)</f>
        <v>167</v>
      </c>
      <c r="Q6" s="32">
        <f>P6*K6</f>
        <v>2505</v>
      </c>
    </row>
    <row r="7" spans="1:18" s="7" customFormat="1" ht="51" x14ac:dyDescent="0.25">
      <c r="A7" s="9">
        <v>3</v>
      </c>
      <c r="B7" s="23" t="s">
        <v>31</v>
      </c>
      <c r="C7" s="25">
        <v>60.39</v>
      </c>
      <c r="D7" s="25">
        <v>61.92</v>
      </c>
      <c r="E7" s="25">
        <v>60.7</v>
      </c>
      <c r="F7" s="15"/>
      <c r="G7" s="15"/>
      <c r="H7" s="15"/>
      <c r="I7" s="24">
        <v>61</v>
      </c>
      <c r="J7" s="27">
        <f>C7+D7+E7+F7+G7+H7</f>
        <v>183.01</v>
      </c>
      <c r="K7" s="26">
        <v>3825</v>
      </c>
      <c r="L7" s="28">
        <f>COUNT(C7:H7)</f>
        <v>3</v>
      </c>
      <c r="M7" s="29">
        <f>IF(ISERR(AVERAGE(C7:H7)),"",AVERAGE(C7:H7))</f>
        <v>61</v>
      </c>
      <c r="N7" s="29">
        <f>IF(ISERR(STDEV(C7:H7)),"",STDEV(C7:H7))</f>
        <v>0.81</v>
      </c>
      <c r="O7" s="30">
        <f>IF(ISERR(N7/M7),"",N7/M7)</f>
        <v>1.2999999999999999E-2</v>
      </c>
      <c r="P7" s="31">
        <f>MIN(I7,M7)</f>
        <v>61</v>
      </c>
      <c r="Q7" s="32">
        <f>P7*K7</f>
        <v>233325</v>
      </c>
    </row>
    <row r="8" spans="1:18" s="7" customFormat="1" ht="38.25" x14ac:dyDescent="0.25">
      <c r="A8" s="9">
        <v>4</v>
      </c>
      <c r="B8" s="23" t="s">
        <v>32</v>
      </c>
      <c r="C8" s="25">
        <v>165.33</v>
      </c>
      <c r="D8" s="25">
        <v>169.51</v>
      </c>
      <c r="E8" s="25">
        <v>166.17</v>
      </c>
      <c r="F8" s="15"/>
      <c r="G8" s="15"/>
      <c r="H8" s="15"/>
      <c r="I8" s="24">
        <v>167</v>
      </c>
      <c r="J8" s="27">
        <f>C8+D8+E8+F8+G8+H8</f>
        <v>501.01</v>
      </c>
      <c r="K8" s="26">
        <v>1241</v>
      </c>
      <c r="L8" s="28">
        <f>COUNT(C8:H8)</f>
        <v>3</v>
      </c>
      <c r="M8" s="29">
        <f>IF(ISERR(AVERAGE(C8:H8)),"",AVERAGE(C8:H8))</f>
        <v>167</v>
      </c>
      <c r="N8" s="29">
        <f>IF(ISERR(STDEV(C8:H8)),"",STDEV(C8:H8))</f>
        <v>2.21</v>
      </c>
      <c r="O8" s="30">
        <f>IF(ISERR(N8/M8),"",N8/M8)</f>
        <v>1.2999999999999999E-2</v>
      </c>
      <c r="P8" s="31">
        <f>MIN(I8,M8)</f>
        <v>167</v>
      </c>
      <c r="Q8" s="32">
        <f>P8*K8</f>
        <v>207247</v>
      </c>
    </row>
    <row r="9" spans="1:18" s="7" customFormat="1" ht="6.75" customHeight="1" x14ac:dyDescent="0.25">
      <c r="A9" s="10"/>
      <c r="B9" s="11"/>
      <c r="C9" s="11"/>
      <c r="D9" s="11"/>
      <c r="E9" s="11"/>
      <c r="F9" s="11"/>
      <c r="G9" s="11"/>
      <c r="H9" s="11"/>
      <c r="I9" s="11"/>
      <c r="J9" s="16"/>
      <c r="K9" s="11"/>
      <c r="L9" s="11"/>
      <c r="M9" s="12"/>
      <c r="N9" s="12"/>
      <c r="O9" s="17"/>
      <c r="P9" s="17"/>
      <c r="Q9" s="12"/>
    </row>
    <row r="10" spans="1:18" s="7" customFormat="1" ht="22.5" customHeight="1" x14ac:dyDescent="0.25">
      <c r="A10" s="53" t="s">
        <v>24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5"/>
      <c r="Q10" s="1">
        <f>SUM(Q5:Q9)</f>
        <v>595882</v>
      </c>
    </row>
    <row r="11" spans="1:18" s="7" customFormat="1" ht="45.75" customHeight="1" x14ac:dyDescent="0.25">
      <c r="B11" s="48" t="s">
        <v>19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spans="1:18" s="7" customFormat="1" ht="32.25" customHeight="1" x14ac:dyDescent="0.25">
      <c r="B12" s="48" t="s">
        <v>18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</row>
    <row r="13" spans="1:18" ht="58.5" customHeight="1" x14ac:dyDescent="0.25">
      <c r="B13" s="48" t="s">
        <v>25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</row>
  </sheetData>
  <mergeCells count="16">
    <mergeCell ref="B11:Q11"/>
    <mergeCell ref="B12:Q12"/>
    <mergeCell ref="B13:Q13"/>
    <mergeCell ref="J2:J3"/>
    <mergeCell ref="K2:K3"/>
    <mergeCell ref="L2:L3"/>
    <mergeCell ref="H2:H3"/>
    <mergeCell ref="Q2:Q3"/>
    <mergeCell ref="A10:P10"/>
    <mergeCell ref="A1:Q1"/>
    <mergeCell ref="A2:A3"/>
    <mergeCell ref="B2:B3"/>
    <mergeCell ref="C2:G2"/>
    <mergeCell ref="I2:I3"/>
    <mergeCell ref="M2:O2"/>
    <mergeCell ref="P2:P3"/>
  </mergeCells>
  <conditionalFormatting sqref="O5:O9">
    <cfRule type="cellIs" dxfId="2" priority="1" stopIfTrue="1" operator="greaterThanOrEqual">
      <formula>0.33</formula>
    </cfRule>
    <cfRule type="cellIs" dxfId="1" priority="2" stopIfTrue="1" operator="greaterThanOrEqual">
      <formula>0.33</formula>
    </cfRule>
    <cfRule type="cellIs" dxfId="0" priority="3" stopIfTrue="1" operator="between">
      <formula>33</formula>
      <formula>100</formula>
    </cfRule>
  </conditionalFormatting>
  <pageMargins left="0.39370078740157483" right="0.39370078740157483" top="0.59055118110236227" bottom="0.59055118110236227" header="0" footer="0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Пр.1.1 - ан.рын+РТ+нормир</vt:lpstr>
      <vt:lpstr>'Пр.1.1 - ан.рын+РТ+нормир'!Область_печати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iluhina</dc:creator>
  <cp:lastModifiedBy>User</cp:lastModifiedBy>
  <cp:lastPrinted>2019-10-29T13:57:30Z</cp:lastPrinted>
  <dcterms:created xsi:type="dcterms:W3CDTF">2011-08-15T06:57:36Z</dcterms:created>
  <dcterms:modified xsi:type="dcterms:W3CDTF">2020-09-25T08:31:33Z</dcterms:modified>
</cp:coreProperties>
</file>